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C:\Users\rs4948sa\OneDrive - VšĮ Vilniaus universiteto ligoninės Santaros klinikos\2026\AK_12465_Odontologinės medžiagos ir priemonės\PD\"/>
    </mc:Choice>
  </mc:AlternateContent>
  <xr:revisionPtr revIDLastSave="114" documentId="8_{67DC5C92-AE51-4D6B-8E73-D34F0AB025F1}" xr6:coauthVersionLast="36" xr6:coauthVersionMax="36" xr10:uidLastSave="{F15EF533-FFEA-4EFB-A2D5-69E12A4DD620}"/>
  <bookViews>
    <workbookView xWindow="28680" yWindow="-30" windowWidth="29040" windowHeight="17640" tabRatio="500" xr2:uid="{00000000-000D-0000-FFFF-FFFF00000000}"/>
  </bookViews>
  <sheets>
    <sheet name="12465_G" sheetId="8" r:id="rId1"/>
  </sheets>
  <definedNames>
    <definedName name="_xlnm._FilterDatabase" localSheetId="0" hidden="1">'12465_G'!$A$10:$J$37</definedName>
  </definedNames>
  <calcPr calcId="191029" refMode="R1C1"/>
</workbook>
</file>

<file path=xl/calcChain.xml><?xml version="1.0" encoding="utf-8"?>
<calcChain xmlns="http://schemas.openxmlformats.org/spreadsheetml/2006/main">
  <c r="G35" i="8" l="1"/>
  <c r="I35" i="8" s="1"/>
  <c r="G34" i="8"/>
  <c r="I34" i="8" s="1"/>
  <c r="G33" i="8"/>
  <c r="I33" i="8" s="1"/>
  <c r="G32" i="8"/>
  <c r="I32" i="8" s="1"/>
  <c r="G31" i="8"/>
  <c r="I31" i="8" s="1"/>
  <c r="G30" i="8"/>
  <c r="I30" i="8" s="1"/>
  <c r="G29" i="8"/>
  <c r="I29" i="8" s="1"/>
  <c r="G28" i="8"/>
  <c r="I28" i="8" s="1"/>
  <c r="G27" i="8"/>
  <c r="I27" i="8" s="1"/>
  <c r="G26" i="8"/>
  <c r="I26" i="8" s="1"/>
  <c r="G25" i="8"/>
  <c r="I25" i="8" s="1"/>
  <c r="G24" i="8"/>
  <c r="I24" i="8" s="1"/>
  <c r="G23" i="8"/>
  <c r="I23" i="8" s="1"/>
  <c r="G22" i="8"/>
  <c r="I22" i="8" s="1"/>
  <c r="G21" i="8"/>
  <c r="I21" i="8" s="1"/>
  <c r="G20" i="8"/>
  <c r="I20" i="8" s="1"/>
  <c r="G19" i="8"/>
  <c r="I19" i="8" s="1"/>
  <c r="G18" i="8"/>
  <c r="I18" i="8" s="1"/>
  <c r="G17" i="8"/>
  <c r="I17" i="8" s="1"/>
  <c r="G16" i="8"/>
  <c r="I16" i="8" s="1"/>
  <c r="G15" i="8"/>
  <c r="I15" i="8" s="1"/>
  <c r="G14" i="8"/>
  <c r="I14" i="8" s="1"/>
  <c r="G13" i="8"/>
  <c r="I13" i="8" s="1"/>
  <c r="G12" i="8"/>
  <c r="I12" i="8" s="1"/>
  <c r="G11" i="8"/>
  <c r="I11" i="8" s="1"/>
  <c r="I36" i="8" l="1"/>
  <c r="G36" i="8"/>
</calcChain>
</file>

<file path=xl/sharedStrings.xml><?xml version="1.0" encoding="utf-8"?>
<sst xmlns="http://schemas.openxmlformats.org/spreadsheetml/2006/main" count="123" uniqueCount="79">
  <si>
    <t>Pirkimo dalies Nr.</t>
  </si>
  <si>
    <t>Prekės pavadinimas</t>
  </si>
  <si>
    <t>Odontologinių medžiagų ir priemonių techninė specifikacija</t>
  </si>
  <si>
    <t>vnt.</t>
  </si>
  <si>
    <t xml:space="preserve">VPS pagrindo perbazavimo medžiaga </t>
  </si>
  <si>
    <t>g</t>
  </si>
  <si>
    <t>ml</t>
  </si>
  <si>
    <t>rink.</t>
  </si>
  <si>
    <t>1.Visos prekės turi atitikti 93/42/EEC ir/ar MDR (ES) 2017/745 reikalavimus, būti paženklintos CE ženklu. Kartu su pasiūlymu turi būti pateikti tai patvirtinantys dokumentai.</t>
  </si>
  <si>
    <t>2.Tiekėjas turi pateikti gamintojo techninių duomenų lapus arba lygiaverčius dokumentus, patvirtinančius siūlomų prekių charakteristikas.</t>
  </si>
  <si>
    <t>3. *Visoms nurodytoms konkrečioms medžiagoms ir/ar konkretiems prekių pavadinimams taikoma „arba lygiavertis“.</t>
  </si>
  <si>
    <t>4. Tiekėjas, siūlantis lygiavertę prekę privalo patikimomis priemonėmis įrodyti, kad siūloma prekė yra lygiavertė ir visiškai atitinka techninėje specifikacijoje keliamus  reikalavimus.</t>
  </si>
  <si>
    <t>5.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 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PO turi teisę reikalauti pateikti katalogų ir techninių aprašų originalus, o tiekėjui jų nepateikus  – pasiūlymą atmesti.</t>
  </si>
  <si>
    <t>6.Prekių galiojimo terminas jų pristatymo metu ne trumpenis nei  12 mėn.</t>
  </si>
  <si>
    <t>Normalaus kietėjimo laiko alginatinė medžiaga</t>
  </si>
  <si>
    <t>Greito kietėjimo alginatinė medžiaga.</t>
  </si>
  <si>
    <t>C silikonas atspaudams - bazė</t>
  </si>
  <si>
    <t>C silikono atspaudinė medžiaga –bazė .Medžiaga skirta pirminiams atspaudams dviejų pakopų atspaudų technikoje. Medžiagos tipas:Kondensacinio tipo vinil polisiloksano (C silikono)  bazė.Konsistencija:klampus, elastingas elastomeras, tinkamas mechaniniam formavimui ant šaukšto.
Suderinamumas:Medžiaga turi būti suderinta su atitinkamu C silikono aktyvatoriumi / katalizatoriumi (putty aktyvatoriaus sistema).Suderinama su tolesnėmis atspaudų medžiagomis (wash / light medžiagos) tos pačios sistemos.Optosil * ar lygiavertė .Pakuotė: 1 × ≥ 900 ml</t>
  </si>
  <si>
    <t>C-silikono atspaudinė masė, bazė + universalus aktyvatorius</t>
  </si>
  <si>
    <t>Dviejų dalių (bazė + aktyvatorius) kondensacinė (C-silikono) atspaudų medžiaga, skirta pacientų burnos ertmės atspaudams (pirminiams ir pakėlimo atspaudams) bei protezų ir ortodontiniams modeliams gaminti  -–&gt;  arba lygiavertis.(Patikslinti___Optosil*, 60 ml, Speedex*)???
Fizikinės savybės: Maišymo laikas apie 30 s; darbo laikas ≤75 s; burnoje kietėjimo laikas apie 180 s (23 °C); maišymo santykis bazė/aktyvatorius apie 24 ml/1 ml; spalva – šviesiai pilka.Pakuotė:Bazė: 1 × ≥910 ml  ir aktyvatorius: 1 × ≥ 60 ml universalus aktyvatorius.</t>
  </si>
  <si>
    <t>Pilnų, dalinių ar ant implantų fiksuojamų plokštelinių protezų perbazavimui.Nėra metil-metakrilatų, puikus sukibimas su protezu, atspari plyšimui, bekvapė, beskonė. Ilgaamžis spalvos stabilumas. Silagum comfort* startinis rinkinys ar lygiavertis. Rinkinis iš :1 dispenseris Type 25, 1 × 25 ml Silagum Comfort bazė,2 × 10 ml lakas,1 × 5 ml primer,maišymo antgaliai „yellow“.</t>
  </si>
  <si>
    <t>Vienkartinis antgalis skirtas dantenų retrakcijos pastai Expasyl* aplikavimui .Suderinamos su Expasyl* švirkštu arba lygiaverte dantenų retrakcijos pastos sistema.Medžiaga: medicininis plastikas (be latekso).Vienkartinės.Paruoštos naudoti be papildomo apdorojimo.</t>
  </si>
  <si>
    <t>Pasta dantenų retrakcijai(Retrakcinė pasta DMG)</t>
  </si>
  <si>
    <t>Dantenų retrakcijos pasta  Expasyl* arba lygiavertė.Veiklioji medžiaga: aliuminio chloridas (apie 10–15 %).Pagrindas: kaolino / molio tipo didelio klampumo pasta.Hemostatinės ir sutraukiančios savybės.Nesukelia polimerizacijos reakcijos (ne kietėjanti).pH rūgštinis.Biologiškai suderinama su minkštaisiais audiniais.Vienkartinės kapsulės / kartridžai (~0,3–1 g)</t>
  </si>
  <si>
    <t>kapsul.</t>
  </si>
  <si>
    <t>Adhezyvas A-silikonui sukibti su šaukštu</t>
  </si>
  <si>
    <t>Silikoninė masė sąkandžio registrui</t>
  </si>
  <si>
    <t xml:space="preserve">A-silikoninė (elastomerinė, injekcinė) sąkandžio registravimo masė, skirta tiksliam viršutinio ir apatinio žandikaulių padėties fiksavimui sukandus –Futar Oclusion*   arba lygiavertis.Fizikinės savybės: Aukštas galutinis Shore A kietumas (apie 90); darbo laikas apie 30 s (normali masė); burnoje kietėjimo laikas apie 90 s (23 °C); galimas greito kietėjimo variantas (trumpesni laikai).Pakuotė: 2 ×  ≥ 50 ml automix kartridžai ir maišymo antgaliai
</t>
  </si>
  <si>
    <t>A silikoninė hidrofiliška medžiaga atspaudams</t>
  </si>
  <si>
    <t>Žemo klampumo (X-Light) adityvinis (A-silikono) atspaudų polivinilsiloksanas, skirtas smulkiems detaliems atspaudams drėgnoje aplinkoje –Panasil contact plus* arba lygiavertė.
Fizikinės savybės: Hidrofiliškas, labai mažo klampumo A-silikonas, derinamas su didesnio klampumo masėmis dvigubo sluoksnio technikose; sukurtas geram detalumo atkūrimui ir matmenų stabilumui.Pakuotė: 2 ×  ≥ 50 ml automix kartridžai ir maišymo antgaliai</t>
  </si>
  <si>
    <t>Sąkandžio registravimo masė, ypatingo kietumo</t>
  </si>
  <si>
    <t>Ypač kietas bis-akrilinis sąkandžio registravimo kompozitas, skirtas labai tiksliam žandikaulių registravimui – Luxa Bite, DMG* arba lygiavertis.Fizikinės savybės: Darbo laikas apie 45 s; guminė fazė apie 2–2,5 min; pilnas kietėjimas apie 4 min po išėmimo iš burnos; Barcol A kietumas apie 25 po 1 val.; Shore D kietumas apie 69; be MMA ir peroksidų. Pakuotė: 1 ×  ≥ 50 ml automix kartridžai ir maišymo antgaliai</t>
  </si>
  <si>
    <t>Vinil polisiloksano atspaudinė masė (bazinė)</t>
  </si>
  <si>
    <t>Vinil polisiloksano atspaudinė masė greito kietėjimo (bazinė)</t>
  </si>
  <si>
    <t>Maišymo antgaliukai bis-akrilo pagrindo sąkandžio registravimo medžiagai</t>
  </si>
  <si>
    <t>Maišymo antgaliukai savaime kietėjančiam kompozitui</t>
  </si>
  <si>
    <t>Skaidrus silikonas</t>
  </si>
  <si>
    <t>Skaidrus A tipo silikono medžiaga laboratoriniams ar paciento šablonams gaminti. Klampumas ≤25.000 cps, kietumas 60-72 Shore A, polimerizacijos laikas 5 min. Biologiškai suderinama medžiaga, tinkama tiesioginiam kontaktui su dantų audiniais.  Komplekte dvi dalys: pasta + katalizatorius.2 pakuotės, kiekvienoje ne mažiau kaip 50 ml pasta + katalizatorius.   Elite Transparent* , Zhermack* arba lygiavertė.</t>
  </si>
  <si>
    <t xml:space="preserve">Silikoninė medžiaga vainikėlių ir plokštelių tikslumo patikrai </t>
  </si>
  <si>
    <t>VPES (vinilpolisiloksano) masė, skirta dantų vainikėlių, tiltų ir išimamų protezų prigludimui bei sąkandžio kontaktų patikrai –Fit Checker *   arba lygiavertė.Fizikinės savybės: Sudaro itin ploną plėvelę; geras takumas ir detalumas; hidrofobiška; skaidri arba spalvota (pvz., mėlyna); lengvai nulupama, nepalieka likučių. Pakuotė: automix kartridžai ne mažiau kaip 2 × 50 ml su maišymo antgaliais.</t>
  </si>
  <si>
    <t>Korekcinės silikono masės maišymo antgaliukas</t>
  </si>
  <si>
    <t>Korekcinės silikono masės maišymo antgalio siauri antgaliukai</t>
  </si>
  <si>
    <t>Standartinių geltonų 1:1 antgalių versija su siauresne anga preciziškam silikono paskirstymui be perteklinio lašėjimo; galima uždėti ant pagrindinio 1:1 antgalio –- Honigum Intraoral Tips *arba lygiavertis. Pakuotė: siauri aplikavimo antgaliai, tinkami montuoti ant 1:1 automix maišymo antgalių, ne mažiau kaip 10 vnt. pakuotėje.</t>
  </si>
  <si>
    <t>Sąkandžio registravimo masės maišymo antgaliai</t>
  </si>
  <si>
    <t>Rožinės/žalios spalvos 1:1 maišymo antgaliai, optimizuoti 50 ml kasetėms, užtikrinantys stabilų maišymą labai kietai sąkandžio registracijos medžiagai (Shore-A kietumas &gt;93), ne daugiau kaip 54% atliekų kiekio lyginant su standartiniu 1:1 antgaliu (t.y. ≥46% mažiau atliekų), be oro burbulų –-Honigum Bite Mixing Tips * arba lygiavertis. Pakuotė: maišymo antgaliai ne mažiau kaip 10 vnt. pakuotėje, skirti 50 ml 1:1 automix kasetėms, tinkami didelio klampumo sąkandžio registravimo medžiagai (Shore-A &gt;93).</t>
  </si>
  <si>
    <t>Silanu padengti aliuminio oksido abrazyviniai milteliai, 30 µm</t>
  </si>
  <si>
    <t>Skirti paviršiaus paruošimui ir silanizacijai prieš protezų adhezinį cementavimą.Tinkami naudoti odontologinėms restauracijoms (protezams) paruošti.Fizikinės savybės: 30 µm nominalus aliuminio oksido abrazyvo dalelių dydis su silano danga.
Pakuotė: ≥ 340 g</t>
  </si>
  <si>
    <t xml:space="preserve">Šviesa kietinamas lakas </t>
  </si>
  <si>
    <t>Hidrofluoro rūgštis 5% (raudonos spalvos) keramikos ėsdinimui</t>
  </si>
  <si>
    <t>Adhezyvas keramikai</t>
  </si>
  <si>
    <t>Bemetalės keramikos  cementavimui rinkinys</t>
  </si>
  <si>
    <t>Dvigubo kietėjimo (Dual Cure) cementas. Rinkinį sudaro: Cementas – ne mažiau kaip 3 atspalviai (light, neutral, warm), kiekvienas ne mažiau kaip 5 g. ir   Try-In pasta – ne mažiau kaip 3 atspalviai (light, neutral, warm), kiekvienas ne mažiau kaip 1,7 g;   surišimo sistema  iš universalaus adhezyvo – ne mažiau kaip 5 g, keramikos silano arba surišimo medžiagos – ne mažiau kaip 5 g, Total Etch ėsdinimo gelio – ne mažiau kaip 2 g ir Liquid Strip – ne mažiau kaip 2,5 g.   Variolink Estetic  DC* ar lygiavertis.</t>
  </si>
  <si>
    <t xml:space="preserve">Kaniulė </t>
  </si>
  <si>
    <t xml:space="preserve">Skystis (adhezyvas) ant šaukštų dengti prieš elastomerinius A-silikono atspaudus, kad pagerintų medžiagos sukibimą su šaukšto paviršiumi  3M ESPE *.arba lygiavertis.Fizikinės savybės: Tirštas skaidrus tirpiklis (dažnai etilo acetato ir silikono dervos pagrindu); po išgaravimo palieka ploną lipnų sluoksnį A-silikono sukibimui. 3M ESPE *.Pakuotė:1 buteliukas su aplikatoriumi 1 × ≥17  ml </t>
  </si>
  <si>
    <t>Maišymo antgaliukai bis-akrilo pagrindo sąkandžio registravimo medžiagai, geltonos spalvos su oranžinė maišymo spiralė, maišymo santykis 10:1. LuxaBite*.Pakuotė: ne mažiau 50 vnt</t>
  </si>
  <si>
    <t>Maišymo antgaliukai savaime kietėjančiam kompozitui mėlynos spalvos su oranžinė maišymo spiralė, maišymo santykis 10:1. LuxaCrown* ir LuxaTemp Star*Pakuotė: ne mažiau 50 vnt</t>
  </si>
  <si>
    <t>5% hidrofluoro rūgšties (HF) gelis, skirtas stiklo ir silikatinės keramikos restauracijų (pvz., vainikėlių ir tiltų) paviršiaus ėsdinimui prieš dervinį cementavimą (ekstraoralinis naudojimas).Fizikinės savybės: Koncentracija apie 5 % HF rūgštis gelyje; gali būti nuspalvinta (pvz., raudona) kontrastui; klampus gelis, lengvai nuplaunamas. Naudojama ekstraoraliai; tiesioginis kontaktas su minkštaisiais audiniais turi būti vengiamas, naudojama tik restauracijoms paruošti ne burnoje.  Ar tai   Ceramics Etch*  5 % Raudonos spalvos. Įpakavimas ne daugiau  6 ml.</t>
  </si>
  <si>
    <t>Monokomponentis skystas adhezyvas, skirtas sukurti cheminį sukibimą tarp keraminių restauracijų (silicato, Al₂O₃, cirkonio oksido keramikos) ir metakrilatinės kompozitinės plombos ar cemento --Ceramic bond* arba lygiavertis.Fizikinės savybės: Skystas vienfazis monomeras; be atskiro maišymo su kitu komponentu; .Įpakavimas ne daugiau  5ml.</t>
  </si>
  <si>
    <t>Vinil polisiloksano atspaudinė masė (bazinė) vainikėlių, tiltų, įklotų ir užklotų atspaudams, aukštos klasės stabilumas, puikus atsistatymas po deformacijos, didelis atsparumas plyšimui, hidrofiliška medžiaga, „Snap-set“ technologija – patogus pasiruošimo ir maišymo laikas (galima ramiai pasiruošti darbui neskubant), greitas kietėjimas burnoje, Shore A kietumo indeksas ≥61, dimensinis pokytis po 24 val. ≤  0,5%, tipas: „soft“. Maksimalus darbo laikas ekstraoraliai: ≤ 3:15 min., kietėjimo laikas burnoje: ≥ 3:15 min. Sudėtis: vinil polisiloksanas, silicio dioksidas, pigmentai, priedai, platinos katalizatorius. Honigum Pro Putty soft*.Pakuotė:2 × 450 ml bazinės putty masės</t>
  </si>
  <si>
    <t>Vinil polisiloksano atspaudinė masė (bazinė) vainikėlių, tiltų, įklotų ir užklotų atspaudams, aukštos klasės stabilumas, puikus atsistatymas po deformacijos, didelis atsparumas plyšimui, hidrofiliška medžiaga, „Snap-set“ technologija – patogus pasiruošimo ir maišymo laikas (galima ramiai pasiruošti darbui neskubant), greitas kietėjimas burnoje, Shore A kietumo indeksas ≥61, dimensinis pokytis po 24 val. ≤  0,5%, tipas: „soft fast“. Maksimalus darbo laikas ekstraoraliai: ≤ 1:45 min., kietėjimo laikas burnoje: ≥ 1:45 min. Sudėtis: vinil polisiloksanas, silicio dioksidas, pigmentai, priedai, platinos katalizatorius.Honigum Pro Putty soft fast*.Pakuotė:2 × 450 ml bazinės putty masės</t>
  </si>
  <si>
    <t>Pritaikyti 50 ml ir 25 ml kasetėms, geltonos spalvos, užtikrinantys tolygų 1:1 (bazė:katalizatorius) maišymą – Honigum Pro / Putty arba lygiavertis.  Pakuotė: maišymo antgaliai ne mažiau kaip 10 vnt. pakuotėje, tinkami 25 ml ir 50 ml 1:1 automix kasetėms.</t>
  </si>
  <si>
    <t>Laikinų vainikėlių ir tiltų pataisoms ir sandarinimui, taip pat gali buti naudojamas su išimamų plokštelinių protezų perbazavimo medžiaga kaip surišiklis, blizgus be poliravimo, puikus sukibimas su pataisų medžiagomis, atsparus subraižymams, žemas paviršiaus grubumas. Aplikuojamas plonu sluoksniu ant laikinos restauracijos paviršiaus. Sudėtis: multifunkciniai akrilatai, metil metakrilatai, katalizatoriai, stabilizatoriai, priedai. Glaze Bond LuxaTemp*.Pakuotė:ne mažiau 5 ml .</t>
  </si>
  <si>
    <t>Siūloma pakuotė, mato vnt.</t>
  </si>
  <si>
    <t>33141800-8</t>
  </si>
  <si>
    <t>BVPŽ</t>
  </si>
  <si>
    <t>7. Pirkime kaip prekių egzistavimo bei kokybės charakteristikų įrodymo gali būti prašoma pateikti pirkimo objekto pavyzdžių dėl jų detalaus įvertinimo pagal techninės specifikacijos reikalavimus ir galutinio įsitikinimo, jog siūlomos prekės pilnai atitinka techninėje specifikacijoje nustatytus reikalavimus . Pirkimo objekto pavyzdžius tiekėjas turės pateikti per 5 darbo dienas nuo PO prašymo CVP IS priemonėmis gavimo dienos. Tiekėjo prašymu pavyzdžių pateikimo terminas galės būti pratęstas vieną kartą ne ilgiau kaip 3 d. d.
Prekių pavyzdžiai bus vertinami ekspertų, taip pat laimėjusio tiekėjo, su kuriuo bus sudaryta pirkimo sutartis, pavyzdžiai būti naudojami kaip etalonai, priimant pagal pirkimo sutartį tiekiamas prekes, ir gali būti negrąžinami, todėl pavyzdžiai turės būti nemokami ir pateikti kartu su prekių perdavimą įrodančiu dokumentu rašte nurodytu adresu nurodytam asmeniui.
Jei dalyvis nepateiks pirkimo objekto pavyzdžių per prašyme nustatytą terminą, jo pasiūlymas bus atmestas kaip neatitinkantis pirkimo dokumentų reikalavimų.Pavyzdžių  pristatymo adresas: Žalgirio g. 115, LT-08217 Vilnius.Kontaktinis asmuo :Laima Orliukaitė tel. Nr.+370 5 278 06 67 .Pristatymo laikas: darbo dienomis  nuo 7.00 iki 15.00 val.</t>
  </si>
  <si>
    <r>
      <t>Alginatinė atspaudinė medžiaga pirminiams dantų lankų atspaudams ir modelių gamybai (pvz., laikiniems įklotams, užklotams, vainikėlių ir tiltų bei ortodontiniams ir diagnostiniams modeliams) – Aroma normal set *arba lygiavertis.
Fizikinės savybės: Maišymo laikas ≤</t>
    </r>
    <r>
      <rPr>
        <sz val="11"/>
        <color rgb="FF002060"/>
        <rFont val="Calibri"/>
        <family val="2"/>
        <charset val="186"/>
        <scheme val="minor"/>
      </rPr>
      <t>35</t>
    </r>
    <r>
      <rPr>
        <sz val="11"/>
        <rFont val="Calibri"/>
        <family val="2"/>
        <charset val="186"/>
        <scheme val="minor"/>
      </rPr>
      <t xml:space="preserve"> s; darbo laikas apie ≤100 s; kietėjimo laikas apie 180 s; minimalus laikas burnoje apie 120 s (23 °C); suderinama su III ir IV tipo gipsu.Pakuotė:1 × ≥ 500 g milteliai alginatinei medžiagai</t>
    </r>
  </si>
  <si>
    <r>
      <t xml:space="preserve">Alginatinė atspaudinė medžiaga pirminiams dantų lankų atspaudams ir modelių gamybai – greito kietėjimo versija  GC Aroma Fine Plus Fast Set*  arba lygiavertis.
Fizikinės savybės: Maišymo laikas apie ≤ </t>
    </r>
    <r>
      <rPr>
        <sz val="11"/>
        <color rgb="FF002060"/>
        <rFont val="Calibri"/>
        <family val="2"/>
        <charset val="186"/>
        <scheme val="minor"/>
      </rPr>
      <t>35</t>
    </r>
    <r>
      <rPr>
        <sz val="11"/>
        <rFont val="Calibri"/>
        <family val="2"/>
        <charset val="186"/>
        <scheme val="minor"/>
      </rPr>
      <t xml:space="preserve"> s; darbo laikas ≤ </t>
    </r>
    <r>
      <rPr>
        <sz val="11"/>
        <color rgb="FF002060"/>
        <rFont val="Calibri"/>
        <family val="2"/>
        <charset val="186"/>
        <scheme val="minor"/>
      </rPr>
      <t>90</t>
    </r>
    <r>
      <rPr>
        <sz val="11"/>
        <rFont val="Calibri"/>
        <family val="2"/>
        <charset val="186"/>
        <scheme val="minor"/>
      </rPr>
      <t xml:space="preserve"> s; kietėjimo laikas apie 150 s; minimalus laikas burnoje apie 90 s (23 °C); suderinama su III ir IV tipo gipsu.Pakuotė : 1 × ≥ 1 kg </t>
    </r>
  </si>
  <si>
    <t>Gamintojas. Siūlomos prekės charakteristikos. Dokumento (failo pavadinimas) ir gamintojo katalogo pusl. Nr., kuriame yra siūlomus techninius parametrus patvirtinantys duomenys), nuoroda į gamintojo interneto tinklalapį (jei toks yra, nuoroda turi būti tiksli į konkrečią prekę). Prekės kodas (jei yra)</t>
  </si>
  <si>
    <t>Preliminarus kiekis</t>
  </si>
  <si>
    <t xml:space="preserve">Mato vienetai </t>
  </si>
  <si>
    <t>Bendra suma su PVM, EUR</t>
  </si>
  <si>
    <t>Bendra suma be PVM, EUR</t>
  </si>
  <si>
    <t>Mato vnt. įkainis be PVM, EUR</t>
  </si>
  <si>
    <t>Pakuotės kaina, EUR be PVM</t>
  </si>
  <si>
    <r>
      <t xml:space="preserve">PVM tarifas, </t>
    </r>
    <r>
      <rPr>
        <b/>
        <sz val="10"/>
        <rFont val="Calibri"/>
        <family val="2"/>
        <charset val="186"/>
      </rPr>
      <t>%</t>
    </r>
  </si>
  <si>
    <t>Reikalaujamos charakteristikos</t>
  </si>
  <si>
    <t>SPS 1 priedas</t>
  </si>
  <si>
    <t>Suplanuota kaina su 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</si>
</sst>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 %"/>
    <numFmt numFmtId="165" formatCode="[$-427]General"/>
    <numFmt numFmtId="166" formatCode="0.0000"/>
  </numFmts>
  <fonts count="16">
    <font>
      <sz val="10"/>
      <name val="Arial"/>
      <charset val="186"/>
    </font>
    <font>
      <sz val="11"/>
      <color theme="1"/>
      <name val="Calibri"/>
      <family val="2"/>
      <charset val="186"/>
      <scheme val="minor"/>
    </font>
    <font>
      <sz val="11"/>
      <color theme="1"/>
      <name val="Calibri"/>
      <family val="2"/>
      <charset val="186"/>
      <scheme val="minor"/>
    </font>
    <font>
      <sz val="10"/>
      <name val="TimesLT"/>
      <charset val="186"/>
    </font>
    <font>
      <sz val="10"/>
      <name val="Arial"/>
      <family val="2"/>
      <charset val="186"/>
    </font>
    <font>
      <sz val="10"/>
      <name val="Arial"/>
      <family val="2"/>
    </font>
    <font>
      <sz val="10"/>
      <name val="Arial"/>
      <family val="2"/>
      <charset val="186"/>
    </font>
    <font>
      <sz val="11"/>
      <color rgb="FF000000"/>
      <name val="Calibri"/>
      <family val="2"/>
      <charset val="1"/>
    </font>
    <font>
      <sz val="11"/>
      <name val="Calibri"/>
      <family val="2"/>
      <charset val="186"/>
      <scheme val="minor"/>
    </font>
    <font>
      <b/>
      <sz val="11"/>
      <name val="Calibri"/>
      <family val="2"/>
      <charset val="186"/>
      <scheme val="minor"/>
    </font>
    <font>
      <sz val="11"/>
      <name val="Calibri"/>
      <family val="2"/>
      <charset val="186"/>
    </font>
    <font>
      <sz val="11"/>
      <color rgb="FF002060"/>
      <name val="Calibri"/>
      <family val="2"/>
      <charset val="186"/>
      <scheme val="minor"/>
    </font>
    <font>
      <b/>
      <sz val="10"/>
      <name val="Calibri"/>
      <family val="2"/>
      <charset val="186"/>
      <scheme val="minor"/>
    </font>
    <font>
      <b/>
      <sz val="10"/>
      <name val="Aptos"/>
      <charset val="186"/>
    </font>
    <font>
      <b/>
      <sz val="10"/>
      <name val="Calibri"/>
      <family val="2"/>
      <charset val="186"/>
    </font>
    <font>
      <sz val="11"/>
      <name val="Times New Roman"/>
      <family val="1"/>
      <charset val="186"/>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0">
    <xf numFmtId="0" fontId="0" fillId="0" borderId="0"/>
    <xf numFmtId="0" fontId="3" fillId="0" borderId="0"/>
    <xf numFmtId="0" fontId="4" fillId="0" borderId="0"/>
    <xf numFmtId="0" fontId="5" fillId="0" borderId="0"/>
    <xf numFmtId="164" fontId="4" fillId="0" borderId="0" applyFill="0" applyBorder="0" applyAlignment="0" applyProtection="0"/>
    <xf numFmtId="0" fontId="6" fillId="0" borderId="0"/>
    <xf numFmtId="0" fontId="2" fillId="0" borderId="0"/>
    <xf numFmtId="0" fontId="4" fillId="0" borderId="0"/>
    <xf numFmtId="0" fontId="1" fillId="0" borderId="0"/>
    <xf numFmtId="165" fontId="7" fillId="0" borderId="0" applyBorder="0" applyProtection="0"/>
  </cellStyleXfs>
  <cellXfs count="35">
    <xf numFmtId="0" fontId="0" fillId="0" borderId="0" xfId="0"/>
    <xf numFmtId="0" fontId="8" fillId="0" borderId="0" xfId="0" applyFont="1" applyAlignment="1">
      <alignment horizontal="center" vertical="center"/>
    </xf>
    <xf numFmtId="0" fontId="8" fillId="0" borderId="0" xfId="0" applyFont="1"/>
    <xf numFmtId="166" fontId="8" fillId="0" borderId="0" xfId="0" applyNumberFormat="1" applyFont="1"/>
    <xf numFmtId="2" fontId="8" fillId="0" borderId="0" xfId="0" applyNumberFormat="1" applyFont="1"/>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165" fontId="8" fillId="0" borderId="1" xfId="9" applyFont="1" applyBorder="1" applyAlignment="1" applyProtection="1">
      <alignment horizontal="center" vertical="center" wrapText="1"/>
      <protection locked="0"/>
    </xf>
    <xf numFmtId="165" fontId="8" fillId="0" borderId="1" xfId="9" applyFont="1" applyBorder="1" applyAlignment="1" applyProtection="1">
      <alignment horizontal="left" vertical="center" wrapText="1"/>
      <protection locked="0"/>
    </xf>
    <xf numFmtId="2" fontId="8" fillId="0" borderId="1" xfId="0" applyNumberFormat="1" applyFont="1" applyBorder="1" applyAlignment="1">
      <alignment horizontal="center" vertical="center"/>
    </xf>
    <xf numFmtId="0" fontId="8" fillId="0" borderId="1" xfId="0" applyFont="1" applyBorder="1"/>
    <xf numFmtId="165" fontId="8" fillId="0" borderId="1" xfId="9" applyFont="1" applyBorder="1" applyAlignment="1">
      <alignment horizontal="center" vertical="center" wrapText="1"/>
    </xf>
    <xf numFmtId="165" fontId="8" fillId="0" borderId="1" xfId="9" applyFont="1" applyBorder="1" applyAlignment="1">
      <alignment horizontal="center" vertical="center"/>
    </xf>
    <xf numFmtId="0" fontId="8" fillId="0" borderId="0" xfId="0" applyFont="1" applyAlignment="1">
      <alignment horizontal="left" vertical="center" wrapText="1"/>
    </xf>
    <xf numFmtId="165" fontId="8" fillId="0" borderId="0" xfId="0" applyNumberFormat="1" applyFont="1" applyAlignment="1">
      <alignment horizontal="left" vertical="center" wrapText="1"/>
    </xf>
    <xf numFmtId="0" fontId="10" fillId="0" borderId="0" xfId="0" applyFont="1"/>
    <xf numFmtId="0" fontId="8" fillId="0" borderId="0" xfId="0" applyFont="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166" fontId="12" fillId="0" borderId="1" xfId="0" applyNumberFormat="1" applyFont="1" applyBorder="1" applyAlignment="1">
      <alignment horizontal="center" vertical="center" wrapText="1"/>
    </xf>
    <xf numFmtId="0" fontId="13" fillId="0" borderId="0" xfId="0" applyFont="1" applyAlignment="1">
      <alignment horizontal="center" vertical="center" wrapText="1"/>
    </xf>
    <xf numFmtId="2" fontId="12" fillId="0" borderId="1" xfId="0" applyNumberFormat="1" applyFont="1" applyBorder="1" applyAlignment="1">
      <alignment horizontal="center" vertical="center" wrapText="1"/>
    </xf>
    <xf numFmtId="0" fontId="12" fillId="0" borderId="1" xfId="0" applyFont="1" applyBorder="1" applyAlignment="1">
      <alignment horizontal="center" vertical="center"/>
    </xf>
    <xf numFmtId="0" fontId="8" fillId="0" borderId="1" xfId="0" applyFont="1" applyBorder="1" applyAlignment="1">
      <alignment vertical="center"/>
    </xf>
    <xf numFmtId="166" fontId="8" fillId="0" borderId="1" xfId="0" applyNumberFormat="1" applyFont="1" applyBorder="1" applyAlignment="1">
      <alignment horizontal="center" vertical="center"/>
    </xf>
    <xf numFmtId="2" fontId="15" fillId="0" borderId="1" xfId="0" applyNumberFormat="1" applyFont="1" applyBorder="1" applyAlignment="1">
      <alignment horizontal="center" vertical="center" wrapText="1"/>
    </xf>
    <xf numFmtId="0" fontId="10" fillId="0" borderId="1" xfId="0" applyFont="1" applyBorder="1" applyAlignment="1">
      <alignment vertical="center"/>
    </xf>
    <xf numFmtId="0" fontId="8" fillId="0" borderId="0" xfId="0" applyFont="1" applyAlignment="1">
      <alignment horizontal="center"/>
    </xf>
    <xf numFmtId="0" fontId="8"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top" wrapText="1"/>
    </xf>
    <xf numFmtId="0" fontId="8" fillId="0" borderId="0" xfId="0" applyFont="1" applyAlignment="1">
      <alignment horizontal="left" vertical="top"/>
    </xf>
    <xf numFmtId="0" fontId="8" fillId="0" borderId="0" xfId="0" applyFont="1" applyAlignment="1">
      <alignment horizontal="left" vertical="center"/>
    </xf>
    <xf numFmtId="0" fontId="8" fillId="0" borderId="2" xfId="0" applyFont="1" applyBorder="1" applyAlignment="1">
      <alignment horizontal="left" vertical="top" wrapText="1"/>
    </xf>
  </cellXfs>
  <cellStyles count="10">
    <cellStyle name="Excel Built-in Normal" xfId="9" xr:uid="{00000000-0005-0000-0000-000000000000}"/>
    <cellStyle name="Normal" xfId="0" builtinId="0"/>
    <cellStyle name="Normal 2" xfId="1" xr:uid="{00000000-0005-0000-0000-000002000000}"/>
    <cellStyle name="Normal 3" xfId="3" xr:uid="{00000000-0005-0000-0000-000003000000}"/>
    <cellStyle name="Normal 4" xfId="2" xr:uid="{00000000-0005-0000-0000-000004000000}"/>
    <cellStyle name="Normal 5" xfId="8" xr:uid="{00000000-0005-0000-0000-000005000000}"/>
    <cellStyle name="Normal 6" xfId="5" xr:uid="{00000000-0005-0000-0000-000006000000}"/>
    <cellStyle name="Normal 6 2" xfId="7" xr:uid="{00000000-0005-0000-0000-000007000000}"/>
    <cellStyle name="Normal 7" xfId="6" xr:uid="{00000000-0005-0000-0000-000008000000}"/>
    <cellStyle name="Percent 2" xfId="4" xr:uid="{00000000-0005-0000-0000-000009000000}"/>
  </cellStyles>
  <dxfs count="2">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CC99"/>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6"/>
  <sheetViews>
    <sheetView tabSelected="1" topLeftCell="A32" zoomScale="70" zoomScaleNormal="70" workbookViewId="0">
      <selection activeCell="V10" sqref="V10"/>
    </sheetView>
  </sheetViews>
  <sheetFormatPr defaultColWidth="9.140625" defaultRowHeight="17.25" customHeight="1"/>
  <cols>
    <col min="1" max="1" width="6.7109375" style="1" customWidth="1"/>
    <col min="2" max="2" width="15.28515625" style="17" customWidth="1"/>
    <col min="3" max="3" width="45.42578125" style="17" customWidth="1"/>
    <col min="4" max="4" width="7.5703125" style="1" customWidth="1"/>
    <col min="5" max="5" width="11" style="1" customWidth="1"/>
    <col min="6" max="6" width="10" style="3" customWidth="1"/>
    <col min="7" max="7" width="9.140625" style="4" customWidth="1"/>
    <col min="8" max="8" width="9.140625" style="2"/>
    <col min="9" max="9" width="9.140625" style="4"/>
    <col min="10" max="10" width="13.5703125" style="2" customWidth="1"/>
    <col min="11" max="11" width="9.140625" style="2"/>
    <col min="12" max="12" width="26.5703125" style="2" customWidth="1"/>
    <col min="13" max="13" width="12.7109375" style="2" customWidth="1"/>
    <col min="14" max="14" width="14" style="2" customWidth="1"/>
    <col min="15" max="16384" width="9.140625" style="2"/>
  </cols>
  <sheetData>
    <row r="1" spans="1:14" ht="17.25" customHeight="1">
      <c r="L1" s="28" t="s">
        <v>77</v>
      </c>
      <c r="M1" s="28"/>
    </row>
    <row r="2" spans="1:14" ht="17.25" customHeight="1">
      <c r="A2" s="30" t="s">
        <v>2</v>
      </c>
      <c r="B2" s="30"/>
      <c r="C2" s="30"/>
      <c r="D2" s="30"/>
      <c r="E2" s="30"/>
      <c r="F2" s="30"/>
      <c r="G2" s="30"/>
      <c r="H2" s="30"/>
      <c r="I2" s="30"/>
      <c r="J2" s="30"/>
      <c r="K2" s="30"/>
      <c r="L2" s="30"/>
      <c r="M2" s="30"/>
    </row>
    <row r="3" spans="1:14" ht="48" customHeight="1">
      <c r="A3" s="29" t="s">
        <v>8</v>
      </c>
      <c r="B3" s="29"/>
      <c r="C3" s="29"/>
      <c r="D3" s="29"/>
      <c r="E3" s="29"/>
      <c r="F3" s="29"/>
      <c r="G3" s="29"/>
      <c r="H3" s="29"/>
      <c r="I3" s="29"/>
      <c r="J3" s="29"/>
      <c r="K3" s="29"/>
      <c r="L3" s="29"/>
      <c r="M3" s="29"/>
    </row>
    <row r="4" spans="1:14" ht="36.75" customHeight="1">
      <c r="A4" s="31" t="s">
        <v>9</v>
      </c>
      <c r="B4" s="31"/>
      <c r="C4" s="31"/>
      <c r="D4" s="31"/>
      <c r="E4" s="31"/>
      <c r="F4" s="31"/>
      <c r="G4" s="31"/>
      <c r="H4" s="31"/>
      <c r="I4" s="31"/>
      <c r="J4" s="31"/>
      <c r="K4" s="31"/>
      <c r="L4" s="31"/>
      <c r="M4" s="31"/>
    </row>
    <row r="5" spans="1:14" ht="17.25" customHeight="1">
      <c r="A5" s="32" t="s">
        <v>10</v>
      </c>
      <c r="B5" s="32"/>
      <c r="C5" s="32"/>
      <c r="D5" s="32"/>
      <c r="E5" s="32"/>
      <c r="F5" s="32"/>
      <c r="G5" s="32"/>
      <c r="H5" s="32"/>
      <c r="I5" s="32"/>
      <c r="J5" s="32"/>
      <c r="K5" s="32"/>
      <c r="L5" s="32"/>
      <c r="M5" s="32"/>
    </row>
    <row r="6" spans="1:14" ht="26.25" customHeight="1">
      <c r="A6" s="29" t="s">
        <v>11</v>
      </c>
      <c r="B6" s="29"/>
      <c r="C6" s="29"/>
      <c r="D6" s="29"/>
      <c r="E6" s="29"/>
      <c r="F6" s="29"/>
      <c r="G6" s="29"/>
      <c r="H6" s="29"/>
      <c r="I6" s="29"/>
      <c r="J6" s="29"/>
      <c r="K6" s="29"/>
      <c r="L6" s="29"/>
      <c r="M6" s="29"/>
    </row>
    <row r="7" spans="1:14" ht="105" customHeight="1">
      <c r="A7" s="29" t="s">
        <v>12</v>
      </c>
      <c r="B7" s="29"/>
      <c r="C7" s="29"/>
      <c r="D7" s="29"/>
      <c r="E7" s="29"/>
      <c r="F7" s="29"/>
      <c r="G7" s="29"/>
      <c r="H7" s="29"/>
      <c r="I7" s="29"/>
      <c r="J7" s="29"/>
      <c r="K7" s="29"/>
      <c r="L7" s="29"/>
      <c r="M7" s="29"/>
    </row>
    <row r="8" spans="1:14" ht="17.25" customHeight="1">
      <c r="A8" s="33" t="s">
        <v>13</v>
      </c>
      <c r="B8" s="33"/>
      <c r="C8" s="33"/>
      <c r="D8" s="33"/>
      <c r="E8" s="33"/>
      <c r="F8" s="33"/>
      <c r="G8" s="33"/>
      <c r="H8" s="33"/>
      <c r="I8" s="33"/>
      <c r="J8" s="33"/>
      <c r="K8" s="33"/>
      <c r="L8" s="33"/>
      <c r="M8" s="33"/>
    </row>
    <row r="9" spans="1:14" ht="127.5" customHeight="1">
      <c r="A9" s="34" t="s">
        <v>65</v>
      </c>
      <c r="B9" s="34"/>
      <c r="C9" s="34"/>
      <c r="D9" s="34"/>
      <c r="E9" s="34"/>
      <c r="F9" s="34"/>
      <c r="G9" s="34"/>
      <c r="H9" s="34"/>
      <c r="I9" s="34"/>
      <c r="J9" s="34"/>
      <c r="K9" s="34"/>
      <c r="L9" s="34"/>
      <c r="M9" s="34"/>
    </row>
    <row r="10" spans="1:14" ht="143.25" customHeight="1">
      <c r="A10" s="18" t="s">
        <v>0</v>
      </c>
      <c r="B10" s="18" t="s">
        <v>1</v>
      </c>
      <c r="C10" s="19" t="s">
        <v>76</v>
      </c>
      <c r="D10" s="18" t="s">
        <v>70</v>
      </c>
      <c r="E10" s="18" t="s">
        <v>69</v>
      </c>
      <c r="F10" s="20" t="s">
        <v>73</v>
      </c>
      <c r="G10" s="21" t="s">
        <v>72</v>
      </c>
      <c r="H10" s="22" t="s">
        <v>75</v>
      </c>
      <c r="I10" s="22" t="s">
        <v>71</v>
      </c>
      <c r="J10" s="18" t="s">
        <v>62</v>
      </c>
      <c r="K10" s="18" t="s">
        <v>74</v>
      </c>
      <c r="L10" s="18" t="s">
        <v>68</v>
      </c>
      <c r="M10" s="23" t="s">
        <v>64</v>
      </c>
      <c r="N10" s="18" t="s">
        <v>78</v>
      </c>
    </row>
    <row r="11" spans="1:14" ht="150.75" customHeight="1">
      <c r="A11" s="7">
        <v>1</v>
      </c>
      <c r="B11" s="8" t="s">
        <v>14</v>
      </c>
      <c r="C11" s="9" t="s">
        <v>66</v>
      </c>
      <c r="D11" s="8" t="s">
        <v>5</v>
      </c>
      <c r="E11" s="8">
        <v>50000</v>
      </c>
      <c r="F11" s="25"/>
      <c r="G11" s="10">
        <f t="shared" ref="G11:G35" si="0">E11*F11</f>
        <v>0</v>
      </c>
      <c r="H11" s="7">
        <v>21</v>
      </c>
      <c r="I11" s="10">
        <f>G11*(1+H11/100)</f>
        <v>0</v>
      </c>
      <c r="J11" s="7"/>
      <c r="K11" s="7"/>
      <c r="L11" s="24"/>
      <c r="M11" s="27" t="s">
        <v>63</v>
      </c>
      <c r="N11" s="26">
        <v>1246.3</v>
      </c>
    </row>
    <row r="12" spans="1:14" ht="148.5" customHeight="1">
      <c r="A12" s="7">
        <v>2</v>
      </c>
      <c r="B12" s="8" t="s">
        <v>15</v>
      </c>
      <c r="C12" s="9" t="s">
        <v>67</v>
      </c>
      <c r="D12" s="8" t="s">
        <v>5</v>
      </c>
      <c r="E12" s="8">
        <v>6000</v>
      </c>
      <c r="F12" s="25"/>
      <c r="G12" s="10">
        <f t="shared" si="0"/>
        <v>0</v>
      </c>
      <c r="H12" s="7">
        <v>21</v>
      </c>
      <c r="I12" s="10">
        <f t="shared" ref="I12:I35" si="1">G12*(1+H12/100)</f>
        <v>0</v>
      </c>
      <c r="J12" s="7"/>
      <c r="K12" s="7"/>
      <c r="L12" s="11"/>
      <c r="M12" s="27" t="s">
        <v>63</v>
      </c>
      <c r="N12" s="26">
        <v>181.5</v>
      </c>
    </row>
    <row r="13" spans="1:14" ht="186" customHeight="1">
      <c r="A13" s="7">
        <v>3</v>
      </c>
      <c r="B13" s="8" t="s">
        <v>16</v>
      </c>
      <c r="C13" s="6" t="s">
        <v>17</v>
      </c>
      <c r="D13" s="8" t="s">
        <v>6</v>
      </c>
      <c r="E13" s="8">
        <v>3600</v>
      </c>
      <c r="F13" s="25"/>
      <c r="G13" s="10">
        <f t="shared" si="0"/>
        <v>0</v>
      </c>
      <c r="H13" s="7">
        <v>21</v>
      </c>
      <c r="I13" s="10">
        <f t="shared" si="1"/>
        <v>0</v>
      </c>
      <c r="J13" s="7"/>
      <c r="K13" s="7"/>
      <c r="L13" s="11"/>
      <c r="M13" s="27" t="s">
        <v>63</v>
      </c>
      <c r="N13" s="26">
        <v>130.68</v>
      </c>
    </row>
    <row r="14" spans="1:14" ht="198.75" customHeight="1">
      <c r="A14" s="7">
        <v>4</v>
      </c>
      <c r="B14" s="8" t="s">
        <v>18</v>
      </c>
      <c r="C14" s="9" t="s">
        <v>19</v>
      </c>
      <c r="D14" s="8" t="s">
        <v>7</v>
      </c>
      <c r="E14" s="8">
        <v>3</v>
      </c>
      <c r="F14" s="25"/>
      <c r="G14" s="10">
        <f t="shared" si="0"/>
        <v>0</v>
      </c>
      <c r="H14" s="7">
        <v>21</v>
      </c>
      <c r="I14" s="10">
        <f t="shared" si="1"/>
        <v>0</v>
      </c>
      <c r="J14" s="7"/>
      <c r="K14" s="7"/>
      <c r="L14" s="11"/>
      <c r="M14" s="27" t="s">
        <v>63</v>
      </c>
      <c r="N14" s="26">
        <v>152.46</v>
      </c>
    </row>
    <row r="15" spans="1:14" ht="131.25" customHeight="1">
      <c r="A15" s="7">
        <v>5</v>
      </c>
      <c r="B15" s="8" t="s">
        <v>4</v>
      </c>
      <c r="C15" s="9" t="s">
        <v>20</v>
      </c>
      <c r="D15" s="8" t="s">
        <v>7</v>
      </c>
      <c r="E15" s="8">
        <v>1</v>
      </c>
      <c r="F15" s="25"/>
      <c r="G15" s="10">
        <f t="shared" si="0"/>
        <v>0</v>
      </c>
      <c r="H15" s="7">
        <v>21</v>
      </c>
      <c r="I15" s="10">
        <f t="shared" si="1"/>
        <v>0</v>
      </c>
      <c r="J15" s="7"/>
      <c r="K15" s="7"/>
      <c r="L15" s="11"/>
      <c r="M15" s="27" t="s">
        <v>63</v>
      </c>
      <c r="N15" s="26">
        <v>203.28</v>
      </c>
    </row>
    <row r="16" spans="1:14" ht="102" customHeight="1">
      <c r="A16" s="7">
        <v>6</v>
      </c>
      <c r="B16" s="5" t="s">
        <v>52</v>
      </c>
      <c r="C16" s="6" t="s">
        <v>21</v>
      </c>
      <c r="D16" s="7" t="s">
        <v>3</v>
      </c>
      <c r="E16" s="8">
        <v>400</v>
      </c>
      <c r="F16" s="25"/>
      <c r="G16" s="10">
        <f t="shared" si="0"/>
        <v>0</v>
      </c>
      <c r="H16" s="7">
        <v>21</v>
      </c>
      <c r="I16" s="10">
        <f t="shared" si="1"/>
        <v>0</v>
      </c>
      <c r="J16" s="7"/>
      <c r="K16" s="7"/>
      <c r="L16" s="11"/>
      <c r="M16" s="27" t="s">
        <v>63</v>
      </c>
      <c r="N16" s="26">
        <v>605</v>
      </c>
    </row>
    <row r="17" spans="1:14" ht="131.25" customHeight="1">
      <c r="A17" s="7">
        <v>7</v>
      </c>
      <c r="B17" s="8" t="s">
        <v>22</v>
      </c>
      <c r="C17" s="9" t="s">
        <v>23</v>
      </c>
      <c r="D17" s="8" t="s">
        <v>24</v>
      </c>
      <c r="E17" s="8">
        <v>50</v>
      </c>
      <c r="F17" s="25"/>
      <c r="G17" s="10">
        <f t="shared" si="0"/>
        <v>0</v>
      </c>
      <c r="H17" s="7">
        <v>21</v>
      </c>
      <c r="I17" s="10">
        <f t="shared" si="1"/>
        <v>0</v>
      </c>
      <c r="J17" s="7"/>
      <c r="K17" s="7"/>
      <c r="L17" s="11"/>
      <c r="M17" s="27" t="s">
        <v>63</v>
      </c>
      <c r="N17" s="26">
        <v>121</v>
      </c>
    </row>
    <row r="18" spans="1:14" ht="126.75" customHeight="1">
      <c r="A18" s="7">
        <v>8</v>
      </c>
      <c r="B18" s="12" t="s">
        <v>25</v>
      </c>
      <c r="C18" s="9" t="s">
        <v>53</v>
      </c>
      <c r="D18" s="13" t="s">
        <v>6</v>
      </c>
      <c r="E18" s="8">
        <v>120</v>
      </c>
      <c r="F18" s="25"/>
      <c r="G18" s="10">
        <f t="shared" si="0"/>
        <v>0</v>
      </c>
      <c r="H18" s="7">
        <v>21</v>
      </c>
      <c r="I18" s="10">
        <f t="shared" si="1"/>
        <v>0</v>
      </c>
      <c r="J18" s="7"/>
      <c r="K18" s="7"/>
      <c r="L18" s="11"/>
      <c r="M18" s="27" t="s">
        <v>63</v>
      </c>
      <c r="N18" s="26">
        <v>299.11</v>
      </c>
    </row>
    <row r="19" spans="1:14" ht="140.25" customHeight="1">
      <c r="A19" s="7">
        <v>9</v>
      </c>
      <c r="B19" s="8" t="s">
        <v>26</v>
      </c>
      <c r="C19" s="9" t="s">
        <v>27</v>
      </c>
      <c r="D19" s="8" t="s">
        <v>6</v>
      </c>
      <c r="E19" s="8">
        <v>5000</v>
      </c>
      <c r="F19" s="25"/>
      <c r="G19" s="10">
        <f t="shared" si="0"/>
        <v>0</v>
      </c>
      <c r="H19" s="7">
        <v>21</v>
      </c>
      <c r="I19" s="10">
        <f t="shared" si="1"/>
        <v>0</v>
      </c>
      <c r="J19" s="7"/>
      <c r="K19" s="7"/>
      <c r="L19" s="11"/>
      <c r="M19" s="27" t="s">
        <v>63</v>
      </c>
      <c r="N19" s="26">
        <v>4235</v>
      </c>
    </row>
    <row r="20" spans="1:14" ht="159.75" customHeight="1">
      <c r="A20" s="7">
        <v>10</v>
      </c>
      <c r="B20" s="8" t="s">
        <v>28</v>
      </c>
      <c r="C20" s="9" t="s">
        <v>29</v>
      </c>
      <c r="D20" s="8" t="s">
        <v>6</v>
      </c>
      <c r="E20" s="8">
        <v>200</v>
      </c>
      <c r="F20" s="25"/>
      <c r="G20" s="10">
        <f t="shared" si="0"/>
        <v>0</v>
      </c>
      <c r="H20" s="7">
        <v>21</v>
      </c>
      <c r="I20" s="10">
        <f t="shared" si="1"/>
        <v>0</v>
      </c>
      <c r="J20" s="7"/>
      <c r="K20" s="7"/>
      <c r="L20" s="11"/>
      <c r="M20" s="27" t="s">
        <v>63</v>
      </c>
      <c r="N20" s="26">
        <v>217.8</v>
      </c>
    </row>
    <row r="21" spans="1:14" ht="147" customHeight="1">
      <c r="A21" s="7">
        <v>11</v>
      </c>
      <c r="B21" s="8" t="s">
        <v>30</v>
      </c>
      <c r="C21" s="9" t="s">
        <v>31</v>
      </c>
      <c r="D21" s="8" t="s">
        <v>6</v>
      </c>
      <c r="E21" s="8">
        <v>1500</v>
      </c>
      <c r="F21" s="25"/>
      <c r="G21" s="10">
        <f t="shared" si="0"/>
        <v>0</v>
      </c>
      <c r="H21" s="7">
        <v>21</v>
      </c>
      <c r="I21" s="10">
        <f t="shared" si="1"/>
        <v>0</v>
      </c>
      <c r="J21" s="7"/>
      <c r="K21" s="7"/>
      <c r="L21" s="11"/>
      <c r="M21" s="27" t="s">
        <v>63</v>
      </c>
      <c r="N21" s="26">
        <v>2178</v>
      </c>
    </row>
    <row r="22" spans="1:14" ht="228.75" customHeight="1">
      <c r="A22" s="7">
        <v>12</v>
      </c>
      <c r="B22" s="8" t="s">
        <v>32</v>
      </c>
      <c r="C22" s="9" t="s">
        <v>58</v>
      </c>
      <c r="D22" s="8" t="s">
        <v>6</v>
      </c>
      <c r="E22" s="8">
        <v>5500</v>
      </c>
      <c r="F22" s="25"/>
      <c r="G22" s="10">
        <f t="shared" si="0"/>
        <v>0</v>
      </c>
      <c r="H22" s="7">
        <v>21</v>
      </c>
      <c r="I22" s="10">
        <f t="shared" si="1"/>
        <v>0</v>
      </c>
      <c r="J22" s="7"/>
      <c r="K22" s="7"/>
      <c r="L22" s="11"/>
      <c r="M22" s="27" t="s">
        <v>63</v>
      </c>
      <c r="N22" s="26">
        <v>958.32</v>
      </c>
    </row>
    <row r="23" spans="1:14" ht="230.25" customHeight="1">
      <c r="A23" s="7">
        <v>13</v>
      </c>
      <c r="B23" s="8" t="s">
        <v>33</v>
      </c>
      <c r="C23" s="9" t="s">
        <v>59</v>
      </c>
      <c r="D23" s="8" t="s">
        <v>6</v>
      </c>
      <c r="E23" s="8">
        <v>32400</v>
      </c>
      <c r="F23" s="25"/>
      <c r="G23" s="10">
        <f t="shared" si="0"/>
        <v>0</v>
      </c>
      <c r="H23" s="7">
        <v>21</v>
      </c>
      <c r="I23" s="10">
        <f t="shared" si="1"/>
        <v>0</v>
      </c>
      <c r="J23" s="7"/>
      <c r="K23" s="7"/>
      <c r="L23" s="11"/>
      <c r="M23" s="27" t="s">
        <v>63</v>
      </c>
      <c r="N23" s="26">
        <v>5645.38</v>
      </c>
    </row>
    <row r="24" spans="1:14" ht="93.75" customHeight="1">
      <c r="A24" s="7">
        <v>14</v>
      </c>
      <c r="B24" s="8" t="s">
        <v>34</v>
      </c>
      <c r="C24" s="9" t="s">
        <v>54</v>
      </c>
      <c r="D24" s="8" t="s">
        <v>3</v>
      </c>
      <c r="E24" s="8">
        <v>1000</v>
      </c>
      <c r="F24" s="25"/>
      <c r="G24" s="10">
        <f t="shared" si="0"/>
        <v>0</v>
      </c>
      <c r="H24" s="7">
        <v>21</v>
      </c>
      <c r="I24" s="10">
        <f t="shared" si="1"/>
        <v>0</v>
      </c>
      <c r="J24" s="7"/>
      <c r="K24" s="7"/>
      <c r="L24" s="11"/>
      <c r="M24" s="27" t="s">
        <v>63</v>
      </c>
      <c r="N24" s="26">
        <v>1869.45</v>
      </c>
    </row>
    <row r="25" spans="1:14" ht="109.5" customHeight="1">
      <c r="A25" s="7">
        <v>15</v>
      </c>
      <c r="B25" s="8" t="s">
        <v>35</v>
      </c>
      <c r="C25" s="9" t="s">
        <v>55</v>
      </c>
      <c r="D25" s="8" t="s">
        <v>3</v>
      </c>
      <c r="E25" s="8">
        <v>1000</v>
      </c>
      <c r="F25" s="25"/>
      <c r="G25" s="10">
        <f t="shared" si="0"/>
        <v>0</v>
      </c>
      <c r="H25" s="7">
        <v>21</v>
      </c>
      <c r="I25" s="10">
        <f t="shared" si="1"/>
        <v>0</v>
      </c>
      <c r="J25" s="7"/>
      <c r="K25" s="7"/>
      <c r="L25" s="11"/>
      <c r="M25" s="27" t="s">
        <v>63</v>
      </c>
      <c r="N25" s="26">
        <v>124.63</v>
      </c>
    </row>
    <row r="26" spans="1:14" ht="135.75" customHeight="1">
      <c r="A26" s="7">
        <v>16</v>
      </c>
      <c r="B26" s="8" t="s">
        <v>36</v>
      </c>
      <c r="C26" s="9" t="s">
        <v>37</v>
      </c>
      <c r="D26" s="8" t="s">
        <v>7</v>
      </c>
      <c r="E26" s="8">
        <v>2</v>
      </c>
      <c r="F26" s="25"/>
      <c r="G26" s="10">
        <f t="shared" si="0"/>
        <v>0</v>
      </c>
      <c r="H26" s="7">
        <v>21</v>
      </c>
      <c r="I26" s="10">
        <f t="shared" si="1"/>
        <v>0</v>
      </c>
      <c r="J26" s="7"/>
      <c r="K26" s="7"/>
      <c r="L26" s="11"/>
      <c r="M26" s="27" t="s">
        <v>63</v>
      </c>
      <c r="N26" s="26">
        <v>436.21</v>
      </c>
    </row>
    <row r="27" spans="1:14" ht="154.5" customHeight="1">
      <c r="A27" s="7">
        <v>17</v>
      </c>
      <c r="B27" s="5" t="s">
        <v>38</v>
      </c>
      <c r="C27" s="6" t="s">
        <v>39</v>
      </c>
      <c r="D27" s="8" t="s">
        <v>5</v>
      </c>
      <c r="E27" s="8">
        <v>600</v>
      </c>
      <c r="F27" s="25"/>
      <c r="G27" s="10">
        <f t="shared" si="0"/>
        <v>0</v>
      </c>
      <c r="H27" s="7">
        <v>21</v>
      </c>
      <c r="I27" s="10">
        <f t="shared" si="1"/>
        <v>0</v>
      </c>
      <c r="J27" s="7"/>
      <c r="K27" s="7"/>
      <c r="L27" s="11"/>
      <c r="M27" s="27" t="s">
        <v>63</v>
      </c>
      <c r="N27" s="26">
        <v>544.5</v>
      </c>
    </row>
    <row r="28" spans="1:14" ht="90" customHeight="1">
      <c r="A28" s="7">
        <v>18</v>
      </c>
      <c r="B28" s="5" t="s">
        <v>40</v>
      </c>
      <c r="C28" s="6" t="s">
        <v>60</v>
      </c>
      <c r="D28" s="7" t="s">
        <v>3</v>
      </c>
      <c r="E28" s="8">
        <v>200</v>
      </c>
      <c r="F28" s="25"/>
      <c r="G28" s="10">
        <f t="shared" si="0"/>
        <v>0</v>
      </c>
      <c r="H28" s="7">
        <v>21</v>
      </c>
      <c r="I28" s="10">
        <f t="shared" si="1"/>
        <v>0</v>
      </c>
      <c r="J28" s="7"/>
      <c r="K28" s="7"/>
      <c r="L28" s="11"/>
      <c r="M28" s="27" t="s">
        <v>63</v>
      </c>
      <c r="N28" s="26">
        <v>242</v>
      </c>
    </row>
    <row r="29" spans="1:14" ht="136.5" customHeight="1">
      <c r="A29" s="7">
        <v>19</v>
      </c>
      <c r="B29" s="5" t="s">
        <v>41</v>
      </c>
      <c r="C29" s="6" t="s">
        <v>42</v>
      </c>
      <c r="D29" s="7" t="s">
        <v>3</v>
      </c>
      <c r="E29" s="8">
        <v>200</v>
      </c>
      <c r="F29" s="25"/>
      <c r="G29" s="10">
        <f t="shared" si="0"/>
        <v>0</v>
      </c>
      <c r="H29" s="7">
        <v>21</v>
      </c>
      <c r="I29" s="10">
        <f t="shared" si="1"/>
        <v>0</v>
      </c>
      <c r="J29" s="7"/>
      <c r="K29" s="7"/>
      <c r="L29" s="11"/>
      <c r="M29" s="27" t="s">
        <v>63</v>
      </c>
      <c r="N29" s="26">
        <v>242</v>
      </c>
    </row>
    <row r="30" spans="1:14" ht="168.75" customHeight="1">
      <c r="A30" s="7">
        <v>20</v>
      </c>
      <c r="B30" s="5" t="s">
        <v>43</v>
      </c>
      <c r="C30" s="6" t="s">
        <v>44</v>
      </c>
      <c r="D30" s="7" t="s">
        <v>3</v>
      </c>
      <c r="E30" s="8">
        <v>200</v>
      </c>
      <c r="F30" s="25"/>
      <c r="G30" s="10">
        <f t="shared" si="0"/>
        <v>0</v>
      </c>
      <c r="H30" s="7">
        <v>21</v>
      </c>
      <c r="I30" s="10">
        <f t="shared" si="1"/>
        <v>0</v>
      </c>
      <c r="J30" s="7"/>
      <c r="K30" s="7"/>
      <c r="L30" s="11"/>
      <c r="M30" s="27" t="s">
        <v>63</v>
      </c>
      <c r="N30" s="26">
        <v>242</v>
      </c>
    </row>
    <row r="31" spans="1:14" ht="126.75" customHeight="1">
      <c r="A31" s="7">
        <v>21</v>
      </c>
      <c r="B31" s="5" t="s">
        <v>45</v>
      </c>
      <c r="C31" s="6" t="s">
        <v>46</v>
      </c>
      <c r="D31" s="7" t="s">
        <v>5</v>
      </c>
      <c r="E31" s="8">
        <v>7820</v>
      </c>
      <c r="F31" s="25"/>
      <c r="G31" s="10">
        <f t="shared" si="0"/>
        <v>0</v>
      </c>
      <c r="H31" s="7">
        <v>21</v>
      </c>
      <c r="I31" s="10">
        <f t="shared" si="1"/>
        <v>0</v>
      </c>
      <c r="J31" s="7"/>
      <c r="K31" s="7"/>
      <c r="L31" s="11"/>
      <c r="M31" s="27" t="s">
        <v>63</v>
      </c>
      <c r="N31" s="26">
        <v>2365.5500000000002</v>
      </c>
    </row>
    <row r="32" spans="1:14" ht="169.5" customHeight="1">
      <c r="A32" s="7">
        <v>22</v>
      </c>
      <c r="B32" s="5" t="s">
        <v>47</v>
      </c>
      <c r="C32" s="6" t="s">
        <v>61</v>
      </c>
      <c r="D32" s="8" t="s">
        <v>6</v>
      </c>
      <c r="E32" s="8">
        <v>5</v>
      </c>
      <c r="F32" s="25"/>
      <c r="G32" s="10">
        <f t="shared" si="0"/>
        <v>0</v>
      </c>
      <c r="H32" s="7">
        <v>21</v>
      </c>
      <c r="I32" s="10">
        <f t="shared" si="1"/>
        <v>0</v>
      </c>
      <c r="J32" s="7"/>
      <c r="K32" s="7"/>
      <c r="L32" s="11"/>
      <c r="M32" s="27" t="s">
        <v>63</v>
      </c>
      <c r="N32" s="26">
        <v>58.2</v>
      </c>
    </row>
    <row r="33" spans="1:14" ht="181.5" customHeight="1">
      <c r="A33" s="7">
        <v>23</v>
      </c>
      <c r="B33" s="8" t="s">
        <v>48</v>
      </c>
      <c r="C33" s="9" t="s">
        <v>56</v>
      </c>
      <c r="D33" s="8" t="s">
        <v>3</v>
      </c>
      <c r="E33" s="8">
        <v>12</v>
      </c>
      <c r="F33" s="25"/>
      <c r="G33" s="10">
        <f t="shared" si="0"/>
        <v>0</v>
      </c>
      <c r="H33" s="7">
        <v>21</v>
      </c>
      <c r="I33" s="10">
        <f t="shared" si="1"/>
        <v>0</v>
      </c>
      <c r="J33" s="7"/>
      <c r="K33" s="7"/>
      <c r="L33" s="11"/>
      <c r="M33" s="27" t="s">
        <v>63</v>
      </c>
      <c r="N33" s="26">
        <v>76.959999999999994</v>
      </c>
    </row>
    <row r="34" spans="1:14" ht="114" customHeight="1">
      <c r="A34" s="7">
        <v>24</v>
      </c>
      <c r="B34" s="8" t="s">
        <v>49</v>
      </c>
      <c r="C34" s="9" t="s">
        <v>57</v>
      </c>
      <c r="D34" s="8" t="s">
        <v>6</v>
      </c>
      <c r="E34" s="8">
        <v>60</v>
      </c>
      <c r="F34" s="25"/>
      <c r="G34" s="10">
        <f t="shared" si="0"/>
        <v>0</v>
      </c>
      <c r="H34" s="7">
        <v>21</v>
      </c>
      <c r="I34" s="10">
        <f t="shared" si="1"/>
        <v>0</v>
      </c>
      <c r="J34" s="7"/>
      <c r="K34" s="7"/>
      <c r="L34" s="11"/>
      <c r="M34" s="27" t="s">
        <v>63</v>
      </c>
      <c r="N34" s="26">
        <v>726</v>
      </c>
    </row>
    <row r="35" spans="1:14" ht="164.25" customHeight="1">
      <c r="A35" s="7">
        <v>25</v>
      </c>
      <c r="B35" s="8" t="s">
        <v>50</v>
      </c>
      <c r="C35" s="9" t="s">
        <v>51</v>
      </c>
      <c r="D35" s="8" t="s">
        <v>7</v>
      </c>
      <c r="E35" s="8">
        <v>10</v>
      </c>
      <c r="F35" s="25"/>
      <c r="G35" s="10">
        <f t="shared" si="0"/>
        <v>0</v>
      </c>
      <c r="H35" s="7">
        <v>21</v>
      </c>
      <c r="I35" s="10">
        <f t="shared" si="1"/>
        <v>0</v>
      </c>
      <c r="J35" s="7"/>
      <c r="K35" s="7"/>
      <c r="L35" s="11"/>
      <c r="M35" s="27" t="s">
        <v>63</v>
      </c>
      <c r="N35" s="26">
        <v>2904</v>
      </c>
    </row>
    <row r="36" spans="1:14" ht="17.25" customHeight="1">
      <c r="A36" s="29"/>
      <c r="B36" s="29"/>
      <c r="C36" s="29"/>
      <c r="D36" s="14"/>
      <c r="E36" s="15"/>
      <c r="G36" s="4">
        <f>SUM(G11:G35)</f>
        <v>0</v>
      </c>
      <c r="I36" s="4">
        <f>SUM(I11:I35)</f>
        <v>0</v>
      </c>
      <c r="M36" s="16"/>
    </row>
  </sheetData>
  <autoFilter ref="A10:J37" xr:uid="{00000000-0009-0000-0000-000000000000}"/>
  <mergeCells count="10">
    <mergeCell ref="L1:M1"/>
    <mergeCell ref="A36:C36"/>
    <mergeCell ref="A2:M2"/>
    <mergeCell ref="A3:M3"/>
    <mergeCell ref="A4:M4"/>
    <mergeCell ref="A5:M5"/>
    <mergeCell ref="A6:M6"/>
    <mergeCell ref="A7:M7"/>
    <mergeCell ref="A8:M8"/>
    <mergeCell ref="A9:M9"/>
  </mergeCells>
  <conditionalFormatting sqref="B11:B35">
    <cfRule type="duplicateValues" dxfId="1" priority="2"/>
  </conditionalFormatting>
  <conditionalFormatting sqref="C11:C35">
    <cfRule type="duplicateValues" dxfId="0" priority="1"/>
  </conditionalFormatting>
  <pageMargins left="0.23622047244094491" right="0.23622047244094491" top="0.74803149606299213" bottom="0.74803149606299213" header="0.31496062992125984" footer="0.31496062992125984"/>
  <pageSetup paperSize="9" scale="8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SyracuseOfficeCustomData>{"createMode":"plain_doc","forceRefresh":"0"}</SyracuseOfficeCustomData>
</file>

<file path=customXml/item2.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242D529-2CA3-4280-99F8-7C2A8882C361}">
  <ds:schemaRefs/>
</ds:datastoreItem>
</file>

<file path=customXml/itemProps2.xml><?xml version="1.0" encoding="utf-8"?>
<ds:datastoreItem xmlns:ds="http://schemas.openxmlformats.org/officeDocument/2006/customXml" ds:itemID="{63E00D8B-820C-469F-86CF-815CB73E1D32}">
  <ds:schemaRefs>
    <ds:schemaRef ds:uri="http://purl.org/dc/terms/"/>
    <ds:schemaRef ds:uri="http://schemas.microsoft.com/office/2006/metadata/properties"/>
    <ds:schemaRef ds:uri="http://schemas.microsoft.com/office/infopath/2007/PartnerControls"/>
    <ds:schemaRef ds:uri="http://purl.org/dc/dcmitype/"/>
    <ds:schemaRef ds:uri="http://schemas.microsoft.com/office/2006/documentManagement/types"/>
    <ds:schemaRef ds:uri="http://purl.org/dc/elements/1.1/"/>
    <ds:schemaRef ds:uri="http://www.w3.org/XML/1998/namespace"/>
    <ds:schemaRef ds:uri="http://schemas.openxmlformats.org/package/2006/metadata/core-properties"/>
    <ds:schemaRef ds:uri="5bae7d12-13eb-4134-a1d8-2ddc8d2534e1"/>
  </ds:schemaRefs>
</ds:datastoreItem>
</file>

<file path=customXml/itemProps3.xml><?xml version="1.0" encoding="utf-8"?>
<ds:datastoreItem xmlns:ds="http://schemas.openxmlformats.org/officeDocument/2006/customXml" ds:itemID="{C0DB44ED-80F6-4A0D-8B32-91AE12F0ECDD}">
  <ds:schemaRefs>
    <ds:schemaRef ds:uri="http://schemas.microsoft.com/sharepoint/v3/contenttype/forms"/>
  </ds:schemaRefs>
</ds:datastoreItem>
</file>

<file path=customXml/itemProps4.xml><?xml version="1.0" encoding="utf-8"?>
<ds:datastoreItem xmlns:ds="http://schemas.openxmlformats.org/officeDocument/2006/customXml" ds:itemID="{75EE2DA2-62B3-4730-A49E-7C467D57310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12465_G</vt:lpstr>
    </vt:vector>
  </TitlesOfParts>
  <Manager/>
  <Company>KMUK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dc:creator>
  <cp:keywords/>
  <dc:description/>
  <cp:lastModifiedBy>Rasa Sidaravičienė</cp:lastModifiedBy>
  <cp:lastPrinted>2026-03-20T09:49:34Z</cp:lastPrinted>
  <dcterms:created xsi:type="dcterms:W3CDTF">2010-10-04T07:27:33Z</dcterms:created>
  <dcterms:modified xsi:type="dcterms:W3CDTF">2026-04-29T06:39:34Z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Company">
    <vt:lpwstr>KMUK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0x01010054ED1170E779E741A552CD3DBB0AD206</vt:lpwstr>
  </property>
</Properties>
</file>